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10802  А (ПЭС)    29.01.24\"/>
    </mc:Choice>
  </mc:AlternateContent>
  <bookViews>
    <workbookView xWindow="0" yWindow="0" windowWidth="28800" windowHeight="101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10" i="1"/>
  <c r="Q10" i="1" s="1"/>
  <c r="P11" i="1"/>
  <c r="Q11" i="1" s="1"/>
  <c r="P12" i="1"/>
  <c r="Q12" i="1" s="1"/>
  <c r="P13" i="1"/>
  <c r="Q13" i="1" s="1"/>
  <c r="G9" i="1"/>
  <c r="G14" i="1" s="1"/>
  <c r="N10" i="1"/>
  <c r="N11" i="1"/>
  <c r="N12" i="1"/>
  <c r="N13" i="1"/>
  <c r="M10" i="1"/>
  <c r="M11" i="1"/>
  <c r="M12" i="1"/>
  <c r="M13" i="1"/>
  <c r="J10" i="1"/>
  <c r="J11" i="1"/>
  <c r="J12" i="1"/>
  <c r="J13" i="1"/>
  <c r="I10" i="1"/>
  <c r="I11" i="1"/>
  <c r="I12" i="1"/>
  <c r="I13" i="1"/>
  <c r="G11" i="1"/>
  <c r="G12" i="1"/>
  <c r="G13" i="1"/>
  <c r="G10" i="1"/>
  <c r="N9" i="1" l="1"/>
  <c r="Q15" i="1" s="1"/>
  <c r="Q16" i="1" s="1"/>
  <c r="Q17" i="1" s="1"/>
  <c r="Q18" i="1" s="1"/>
  <c r="M9" i="1" l="1"/>
  <c r="P9" i="1"/>
  <c r="Q9" i="1" s="1"/>
  <c r="Q14" i="1" s="1"/>
  <c r="I9" i="1" l="1"/>
  <c r="F3" i="1" l="1"/>
  <c r="G15" i="1" l="1"/>
  <c r="G16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<sst xmlns="http://schemas.openxmlformats.org/spreadsheetml/2006/main" count="42" uniqueCount="33">
  <si>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</si>
  <si>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</si>
  <si>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</si>
  <si>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</si>
  <si>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</si>
  <si>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</si>
  <si>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</si>
  <si>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</si>
  <si>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</si>
  <si>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</si>
  <si>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</si>
  <si>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</si>
  <si>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</si>
  <si>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</si>
  <si>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</si>
  <si>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</si>
  <si>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</si>
  <si>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</si>
  <si>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</si>
  <si>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</si>
  <si>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</si>
  <si>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</si>
  <si>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</si>
  <si>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</si>
  <si>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</si>
  <si>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ПОНИЖАЮЩИЙ (тендерный) КОЭФФИЦИЕНТ (k)</t>
  </si>
  <si>
    <t>1.1</t>
  </si>
  <si>
    <t>шт</t>
  </si>
  <si>
    <t>1.2</t>
  </si>
  <si>
    <t>1.3</t>
  </si>
  <si>
    <t>1.4</t>
  </si>
  <si>
    <t>ОКПД2 42.22.22.120. Выполнение проектно-изыскательских, строительно-монтажных работ по строительству ЛЭП 6 кВ протяжённостью 1,8 км для электроснабжения микрорайона Нагорный, г. Большой Камень на территории филиала Приморские ЭС в рамках инвестиционного проекта (L_25-ПЭС-1374) в части исполнения обязательств по технологическому присоединению к электрическим сетям заявителя АО «КРДВ»</t>
  </si>
  <si>
    <t xml:space="preserve">Цена договора, указанная в заявке (N), руб.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</si>
</sst>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2" fillId="4" borderId="12" xfId="0" applyNumberFormat="1" applyFont="1" applyFill="1" applyBorder="1" applyAlignment="1">
      <alignment horizontal="center" vertical="top" wrapText="1"/>
    </xf>
    <xf numFmtId="4" fontId="1" fillId="4" borderId="18" xfId="0" applyNumberFormat="1" applyFont="1" applyFill="1" applyBorder="1" applyAlignment="1">
      <alignment horizontal="center" vertical="center" wrapText="1"/>
    </xf>
    <xf numFmtId="4" fontId="9" fillId="4" borderId="19" xfId="0" applyNumberFormat="1" applyFont="1" applyFill="1" applyBorder="1" applyAlignment="1" applyProtection="1">
      <alignment vertical="center" wrapText="1"/>
    </xf>
    <xf numFmtId="4" fontId="9" fillId="4" borderId="15" xfId="0" applyNumberFormat="1" applyFont="1" applyFill="1" applyBorder="1" applyAlignment="1" applyProtection="1">
      <alignment vertical="center" wrapText="1"/>
    </xf>
    <xf numFmtId="4" fontId="1" fillId="4" borderId="23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3" fontId="17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14" xfId="0" applyNumberFormat="1" applyFont="1" applyFill="1" applyBorder="1" applyAlignment="1">
      <alignment horizontal="center" vertical="center" wrapText="1"/>
    </xf>
    <xf numFmtId="4" fontId="2" fillId="5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right" vertical="top" wrapText="1"/>
    </xf>
    <xf numFmtId="4" fontId="2" fillId="4" borderId="0" xfId="0" applyNumberFormat="1" applyFont="1" applyFill="1" applyBorder="1" applyAlignment="1">
      <alignment horizontal="center" vertical="top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/>
    </xf>
    <xf numFmtId="4" fontId="2" fillId="5" borderId="38" xfId="0" applyNumberFormat="1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/>
    </xf>
    <xf numFmtId="4" fontId="17" fillId="2" borderId="14" xfId="0" applyNumberFormat="1" applyFont="1" applyFill="1" applyBorder="1" applyAlignment="1" applyProtection="1">
      <alignment horizontal="center" vertical="center" wrapText="1"/>
    </xf>
    <xf numFmtId="49" fontId="4" fillId="0" borderId="44" xfId="0" applyNumberFormat="1" applyFont="1" applyBorder="1" applyAlignment="1">
      <alignment horizontal="center"/>
    </xf>
    <xf numFmtId="49" fontId="8" fillId="2" borderId="45" xfId="0" applyNumberFormat="1" applyFont="1" applyFill="1" applyBorder="1" applyAlignment="1" applyProtection="1">
      <alignment horizontal="left" vertical="top" wrapText="1"/>
      <protection locked="0"/>
    </xf>
    <xf numFmtId="4" fontId="8" fillId="2" borderId="47" xfId="0" applyNumberFormat="1" applyFont="1" applyFill="1" applyBorder="1" applyAlignment="1" applyProtection="1">
      <alignment horizontal="center" vertical="top" wrapText="1"/>
      <protection locked="0"/>
    </xf>
    <xf numFmtId="4" fontId="4" fillId="2" borderId="14" xfId="0" applyNumberFormat="1" applyFont="1" applyFill="1" applyBorder="1" applyAlignment="1">
      <alignment horizontal="center" vertical="center" wrapText="1"/>
    </xf>
    <xf numFmtId="49" fontId="8" fillId="2" borderId="48" xfId="0" applyNumberFormat="1" applyFont="1" applyFill="1" applyBorder="1" applyAlignment="1" applyProtection="1">
      <alignment horizontal="left" vertical="top" wrapText="1"/>
      <protection locked="0"/>
    </xf>
    <xf numFmtId="4" fontId="8" fillId="2" borderId="50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51" xfId="0" applyNumberFormat="1" applyFont="1" applyFill="1" applyBorder="1" applyAlignment="1" applyProtection="1">
      <alignment horizontal="center" vertical="top" wrapText="1"/>
      <protection locked="0"/>
    </xf>
    <xf numFmtId="0" fontId="4" fillId="2" borderId="43" xfId="0" applyFont="1" applyFill="1" applyBorder="1" applyAlignment="1">
      <alignment horizontal="center" vertical="center" wrapText="1"/>
    </xf>
    <xf numFmtId="165" fontId="4" fillId="6" borderId="2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4" fillId="2" borderId="45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46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47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48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49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4" fontId="4" fillId="2" borderId="38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4" fontId="9" fillId="6" borderId="20" xfId="0" applyNumberFormat="1" applyFont="1" applyFill="1" applyBorder="1" applyAlignment="1" applyProtection="1">
      <alignment horizontal="right" vertical="center" wrapText="1"/>
    </xf>
    <xf numFmtId="4" fontId="9" fillId="6" borderId="21" xfId="0" applyNumberFormat="1" applyFont="1" applyFill="1" applyBorder="1" applyAlignment="1" applyProtection="1">
      <alignment horizontal="right" vertical="center" wrapText="1"/>
    </xf>
    <xf numFmtId="4" fontId="9" fillId="6" borderId="22" xfId="0" applyNumberFormat="1" applyFont="1" applyFill="1" applyBorder="1" applyAlignment="1" applyProtection="1">
      <alignment horizontal="right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9" fillId="4" borderId="21" xfId="0" applyNumberFormat="1" applyFont="1" applyFill="1" applyBorder="1" applyAlignment="1" applyProtection="1">
      <alignment horizontal="right" vertical="center" wrapText="1"/>
    </xf>
    <xf numFmtId="4" fontId="9" fillId="4" borderId="22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9" fillId="4" borderId="16" xfId="0" applyNumberFormat="1" applyFont="1" applyFill="1" applyBorder="1" applyAlignment="1" applyProtection="1">
      <alignment horizontal="right" vertical="center" wrapText="1"/>
    </xf>
    <xf numFmtId="4" fontId="9" fillId="4" borderId="17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zoomScaleNormal="100" workbookViewId="0">
      <selection activeCell="P9" sqref="P9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81" t="s">
        <v>22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96"/>
      <c r="F2" s="96"/>
      <c r="G2" s="96"/>
      <c r="H2" s="96"/>
      <c r="I2" s="96"/>
      <c r="J2" s="96"/>
      <c r="K2" s="96"/>
      <c r="L2" s="9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82" t="s">
        <v>10</v>
      </c>
      <c r="C3" s="83"/>
      <c r="D3" s="83"/>
      <c r="E3" s="84"/>
      <c r="F3" s="16">
        <f>G14</f>
        <v>21550347</v>
      </c>
      <c r="G3" s="9" t="s">
        <v>2</v>
      </c>
      <c r="H3" s="1"/>
      <c r="I3" s="82" t="s">
        <v>21</v>
      </c>
      <c r="J3" s="83"/>
      <c r="K3" s="83"/>
      <c r="L3" s="83"/>
      <c r="M3" s="83"/>
      <c r="N3" s="83"/>
      <c r="O3" s="83"/>
      <c r="P3" s="83"/>
      <c r="Q3" s="9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88"/>
      <c r="C4" s="88"/>
      <c r="D4" s="88"/>
      <c r="E4" s="88"/>
      <c r="F4" s="88"/>
      <c r="G4" s="88"/>
      <c r="H4" s="1"/>
      <c r="I4" s="94" t="s">
        <v>17</v>
      </c>
      <c r="J4" s="94"/>
      <c r="K4" s="94"/>
      <c r="L4" s="9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4" t="s">
        <v>18</v>
      </c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89" t="s">
        <v>11</v>
      </c>
      <c r="C7" s="90"/>
      <c r="D7" s="91"/>
      <c r="E7" s="91"/>
      <c r="F7" s="92"/>
      <c r="G7" s="93"/>
      <c r="H7" s="5"/>
      <c r="I7" s="97" t="s">
        <v>20</v>
      </c>
      <c r="J7" s="98"/>
      <c r="K7" s="98"/>
      <c r="L7" s="98"/>
      <c r="M7" s="98"/>
      <c r="N7" s="98"/>
      <c r="O7" s="98"/>
      <c r="P7" s="98"/>
      <c r="Q7" s="9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34" t="s">
        <v>3</v>
      </c>
      <c r="C8" s="7" t="s">
        <v>0</v>
      </c>
      <c r="D8" s="7" t="s">
        <v>7</v>
      </c>
      <c r="E8" s="8" t="s">
        <v>8</v>
      </c>
      <c r="F8" s="26" t="s">
        <v>4</v>
      </c>
      <c r="G8" s="35" t="s">
        <v>9</v>
      </c>
      <c r="H8" s="1"/>
      <c r="I8" s="37" t="s">
        <v>3</v>
      </c>
      <c r="J8" s="25" t="s">
        <v>1</v>
      </c>
      <c r="K8" s="26" t="s">
        <v>19</v>
      </c>
      <c r="L8" s="25" t="s">
        <v>24</v>
      </c>
      <c r="M8" s="25" t="s">
        <v>7</v>
      </c>
      <c r="N8" s="26" t="s">
        <v>8</v>
      </c>
      <c r="O8" s="26" t="s">
        <v>13</v>
      </c>
      <c r="P8" s="26" t="s">
        <v>4</v>
      </c>
      <c r="Q8" s="35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52" customFormat="1" ht="242.25" x14ac:dyDescent="0.25">
      <c r="B9" s="40">
        <v>1</v>
      </c>
      <c r="C9" s="53" t="s">
        <v>31</v>
      </c>
      <c r="D9" s="54" t="s">
        <v>12</v>
      </c>
      <c r="E9" s="55">
        <v>21550347</v>
      </c>
      <c r="F9" s="56">
        <v>1</v>
      </c>
      <c r="G9" s="57">
        <f>E9*F9</f>
        <v>21550347</v>
      </c>
      <c r="H9" s="58"/>
      <c r="I9" s="38">
        <f>B9</f>
        <v>1</v>
      </c>
      <c r="J9" s="50" t="str">
        <f>C9</f>
        <v>ОКПД2 42.22.22.120. Выполнение проектно-изыскательских, строительно-монтажных работ по строительству ЛЭП 6 кВ протяжённостью 1,8 км для электроснабжения микрорайона Нагорный, г. Большой Камень на территории филиала Приморские ЭС в рамках инвестиционного проекта (L_25-ПЭС-1374) в части исполнения обязательств по технологическому присоединению к электрическим сетям заявителя АО «КРДВ»</v>
      </c>
      <c r="K9" s="59"/>
      <c r="L9" s="59"/>
      <c r="M9" s="62" t="str">
        <f>D9</f>
        <v>шт.</v>
      </c>
      <c r="N9" s="45">
        <f>E9</f>
        <v>21550347</v>
      </c>
      <c r="O9" s="60">
        <v>0</v>
      </c>
      <c r="P9" s="62">
        <f>F9</f>
        <v>1</v>
      </c>
      <c r="Q9" s="63">
        <f>O9*P9</f>
        <v>0</v>
      </c>
      <c r="R9" s="61"/>
      <c r="S9" s="61"/>
      <c r="T9" s="61"/>
      <c r="U9" s="61"/>
      <c r="V9" s="61"/>
      <c r="W9" s="61"/>
      <c r="X9" s="61"/>
      <c r="Y9" s="61"/>
      <c r="Z9" s="61"/>
      <c r="AA9" s="61"/>
    </row>
    <row r="10" spans="1:27" s="15" customFormat="1" hidden="1" x14ac:dyDescent="0.2">
      <c r="B10" s="42" t="s">
        <v>26</v>
      </c>
      <c r="C10" s="43"/>
      <c r="D10" s="44" t="s">
        <v>27</v>
      </c>
      <c r="E10" s="45">
        <v>0</v>
      </c>
      <c r="F10" s="27">
        <v>1</v>
      </c>
      <c r="G10" s="41">
        <f>E10*F10</f>
        <v>0</v>
      </c>
      <c r="H10" s="36"/>
      <c r="I10" s="38" t="str">
        <f t="shared" ref="I10:J13" si="0">B10</f>
        <v>1.1</v>
      </c>
      <c r="J10" s="50">
        <f t="shared" si="0"/>
        <v>0</v>
      </c>
      <c r="K10" s="30"/>
      <c r="L10" s="30"/>
      <c r="M10" s="28" t="str">
        <f t="shared" ref="M10:M13" si="1">D10</f>
        <v>шт</v>
      </c>
      <c r="N10" s="29">
        <f t="shared" ref="N10:N13" si="2">E10</f>
        <v>0</v>
      </c>
      <c r="O10" s="31"/>
      <c r="P10" s="28">
        <f t="shared" ref="P10:P13" si="3">F10</f>
        <v>1</v>
      </c>
      <c r="Q10" s="39">
        <f t="shared" ref="Q10:Q13" si="4"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5" customFormat="1" hidden="1" x14ac:dyDescent="0.2">
      <c r="B11" s="42" t="s">
        <v>28</v>
      </c>
      <c r="C11" s="43"/>
      <c r="D11" s="44" t="s">
        <v>27</v>
      </c>
      <c r="E11" s="45">
        <v>0</v>
      </c>
      <c r="F11" s="27">
        <v>1</v>
      </c>
      <c r="G11" s="41">
        <f t="shared" ref="G11:G13" si="5">E11*F11</f>
        <v>0</v>
      </c>
      <c r="H11" s="36"/>
      <c r="I11" s="38" t="str">
        <f t="shared" si="0"/>
        <v>1.2</v>
      </c>
      <c r="J11" s="50">
        <f t="shared" si="0"/>
        <v>0</v>
      </c>
      <c r="K11" s="30"/>
      <c r="L11" s="30"/>
      <c r="M11" s="28" t="str">
        <f t="shared" si="1"/>
        <v>шт</v>
      </c>
      <c r="N11" s="29">
        <f t="shared" si="2"/>
        <v>0</v>
      </c>
      <c r="O11" s="31"/>
      <c r="P11" s="28">
        <f t="shared" si="3"/>
        <v>1</v>
      </c>
      <c r="Q11" s="39">
        <f t="shared" si="4"/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5" customFormat="1" hidden="1" x14ac:dyDescent="0.2">
      <c r="B12" s="42" t="s">
        <v>29</v>
      </c>
      <c r="C12" s="46"/>
      <c r="D12" s="47" t="s">
        <v>27</v>
      </c>
      <c r="E12" s="45">
        <v>0</v>
      </c>
      <c r="F12" s="27">
        <v>1</v>
      </c>
      <c r="G12" s="41">
        <f t="shared" si="5"/>
        <v>0</v>
      </c>
      <c r="H12" s="36"/>
      <c r="I12" s="38" t="str">
        <f t="shared" si="0"/>
        <v>1.3</v>
      </c>
      <c r="J12" s="50">
        <f t="shared" si="0"/>
        <v>0</v>
      </c>
      <c r="K12" s="30"/>
      <c r="L12" s="30"/>
      <c r="M12" s="28" t="str">
        <f t="shared" si="1"/>
        <v>шт</v>
      </c>
      <c r="N12" s="29">
        <f t="shared" si="2"/>
        <v>0</v>
      </c>
      <c r="O12" s="31"/>
      <c r="P12" s="28">
        <f t="shared" si="3"/>
        <v>1</v>
      </c>
      <c r="Q12" s="39">
        <f t="shared" si="4"/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5" customFormat="1" hidden="1" x14ac:dyDescent="0.2">
      <c r="B13" s="42" t="s">
        <v>30</v>
      </c>
      <c r="C13" s="48"/>
      <c r="D13" s="49" t="s">
        <v>27</v>
      </c>
      <c r="E13" s="45">
        <v>0</v>
      </c>
      <c r="F13" s="27">
        <v>1</v>
      </c>
      <c r="G13" s="41">
        <f t="shared" si="5"/>
        <v>0</v>
      </c>
      <c r="H13" s="36"/>
      <c r="I13" s="38" t="str">
        <f t="shared" si="0"/>
        <v>1.4</v>
      </c>
      <c r="J13" s="50">
        <f t="shared" si="0"/>
        <v>0</v>
      </c>
      <c r="K13" s="30"/>
      <c r="L13" s="30"/>
      <c r="M13" s="28" t="str">
        <f t="shared" si="1"/>
        <v>шт</v>
      </c>
      <c r="N13" s="29">
        <f t="shared" si="2"/>
        <v>0</v>
      </c>
      <c r="O13" s="31"/>
      <c r="P13" s="28">
        <f t="shared" si="3"/>
        <v>1</v>
      </c>
      <c r="Q13" s="39">
        <f t="shared" si="4"/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1" customHeight="1" thickBot="1" x14ac:dyDescent="0.3">
      <c r="A14" s="6"/>
      <c r="B14" s="85" t="s">
        <v>5</v>
      </c>
      <c r="C14" s="86"/>
      <c r="D14" s="86"/>
      <c r="E14" s="86"/>
      <c r="F14" s="87"/>
      <c r="G14" s="19">
        <f>G9</f>
        <v>21550347</v>
      </c>
      <c r="H14" s="1"/>
      <c r="I14" s="85" t="s">
        <v>32</v>
      </c>
      <c r="J14" s="86"/>
      <c r="K14" s="86"/>
      <c r="L14" s="86"/>
      <c r="M14" s="86"/>
      <c r="N14" s="86"/>
      <c r="O14" s="86"/>
      <c r="P14" s="87"/>
      <c r="Q14" s="19">
        <f>Q9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thickBot="1" x14ac:dyDescent="0.3">
      <c r="A15" s="6"/>
      <c r="B15" s="76" t="s">
        <v>15</v>
      </c>
      <c r="C15" s="77"/>
      <c r="D15" s="77"/>
      <c r="E15" s="77"/>
      <c r="F15" s="10">
        <v>0.2</v>
      </c>
      <c r="G15" s="23">
        <f>G14*F15</f>
        <v>4310069.4000000004</v>
      </c>
      <c r="H15" s="1"/>
      <c r="I15" s="20"/>
      <c r="J15" s="70" t="s">
        <v>25</v>
      </c>
      <c r="K15" s="71"/>
      <c r="L15" s="71"/>
      <c r="M15" s="71"/>
      <c r="N15" s="71"/>
      <c r="O15" s="71"/>
      <c r="P15" s="72"/>
      <c r="Q15" s="51">
        <f>O9/N9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78" t="s">
        <v>6</v>
      </c>
      <c r="C16" s="79"/>
      <c r="D16" s="79"/>
      <c r="E16" s="79"/>
      <c r="F16" s="80"/>
      <c r="G16" s="24">
        <f>G14+G15</f>
        <v>25860416.399999999</v>
      </c>
      <c r="H16" s="1"/>
      <c r="I16" s="21"/>
      <c r="J16" s="73" t="s">
        <v>23</v>
      </c>
      <c r="K16" s="74"/>
      <c r="L16" s="74"/>
      <c r="M16" s="74"/>
      <c r="N16" s="74"/>
      <c r="O16" s="74"/>
      <c r="P16" s="75"/>
      <c r="Q16" s="22">
        <f>N9*Q15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6"/>
      <c r="B17" s="32"/>
      <c r="C17" s="32"/>
      <c r="D17" s="32"/>
      <c r="E17" s="32"/>
      <c r="F17" s="32"/>
      <c r="G17" s="33"/>
      <c r="H17" s="1"/>
      <c r="I17" s="76" t="s">
        <v>15</v>
      </c>
      <c r="J17" s="77"/>
      <c r="K17" s="77"/>
      <c r="L17" s="77"/>
      <c r="M17" s="77"/>
      <c r="N17" s="77"/>
      <c r="O17" s="77"/>
      <c r="P17" s="10">
        <v>0.2</v>
      </c>
      <c r="Q17" s="23">
        <f>Q16*P17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thickBot="1" x14ac:dyDescent="0.3">
      <c r="A18" s="6"/>
      <c r="B18" s="17"/>
      <c r="C18" s="17"/>
      <c r="D18" s="17"/>
      <c r="E18" s="17"/>
      <c r="F18" s="17"/>
      <c r="G18" s="18"/>
      <c r="H18" s="1"/>
      <c r="I18" s="78" t="s">
        <v>6</v>
      </c>
      <c r="J18" s="79"/>
      <c r="K18" s="79"/>
      <c r="L18" s="79"/>
      <c r="M18" s="79"/>
      <c r="N18" s="79"/>
      <c r="O18" s="79"/>
      <c r="P18" s="80"/>
      <c r="Q18" s="24">
        <f>Q16+Q17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1.45" customHeight="1" x14ac:dyDescent="0.25">
      <c r="B19" s="67"/>
      <c r="C19" s="67"/>
      <c r="D19" s="67"/>
      <c r="E19" s="67"/>
      <c r="F19" s="67"/>
      <c r="G19" s="67"/>
      <c r="H19" s="1"/>
      <c r="I19" s="1"/>
      <c r="J19" s="1"/>
      <c r="K19" s="1"/>
      <c r="L19" s="1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62.45" customHeight="1" x14ac:dyDescent="0.25">
      <c r="B20" s="66"/>
      <c r="C20" s="66"/>
      <c r="D20" s="66"/>
      <c r="E20" s="66"/>
      <c r="F20" s="66"/>
      <c r="G20" s="66"/>
      <c r="H20" s="3"/>
      <c r="I20" s="3"/>
      <c r="J20" s="68" t="s">
        <v>16</v>
      </c>
      <c r="K20" s="69"/>
      <c r="L20" s="1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1"/>
    </row>
    <row r="21" spans="1:27" ht="19.5" x14ac:dyDescent="0.25">
      <c r="J21" s="65"/>
      <c r="K21" s="65"/>
      <c r="L21" s="11"/>
      <c r="AA21" s="1"/>
    </row>
    <row r="22" spans="1:27" ht="16.5" x14ac:dyDescent="0.25">
      <c r="J22" s="64"/>
      <c r="K22" s="64"/>
      <c r="L22" s="12"/>
    </row>
    <row r="23" spans="1:27" ht="19.5" x14ac:dyDescent="0.25">
      <c r="J23" s="65"/>
      <c r="K23" s="65"/>
      <c r="L23" s="11"/>
    </row>
  </sheetData>
  <sheetProtection formatCells="0" formatColumns="0" formatRows="0" insertRows="0" deleteRows="0"/>
  <mergeCells count="22">
    <mergeCell ref="J15:P15"/>
    <mergeCell ref="J16:P16"/>
    <mergeCell ref="I17:O17"/>
    <mergeCell ref="I18:P18"/>
    <mergeCell ref="B1:Q1"/>
    <mergeCell ref="B3:E3"/>
    <mergeCell ref="B14:F14"/>
    <mergeCell ref="B16:F16"/>
    <mergeCell ref="B4:G4"/>
    <mergeCell ref="B7:G7"/>
    <mergeCell ref="B15:E15"/>
    <mergeCell ref="I4:L4"/>
    <mergeCell ref="I3:Q3"/>
    <mergeCell ref="E2:L2"/>
    <mergeCell ref="I7:Q7"/>
    <mergeCell ref="I14:P14"/>
    <mergeCell ref="J22:K22"/>
    <mergeCell ref="J23:K23"/>
    <mergeCell ref="J21:K21"/>
    <mergeCell ref="B20:G20"/>
    <mergeCell ref="B19:G19"/>
    <mergeCell ref="J20:K20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2024-01-29T02:49:17Z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563756715</vt:i4>
  </property>
  <property fmtid="{D5CDD505-2E9C-101B-9397-08002B2CF9AE}" pid="3" name="_NewReviewCycle">
    <vt:lpwstr/>
  </property>
  <property fmtid="{D5CDD505-2E9C-101B-9397-08002B2CF9AE}" pid="4" name="_EmailSubject">
    <vt:lpwstr>10/70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